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390" windowWidth="17220" windowHeight="7380"/>
  </bookViews>
  <sheets>
    <sheet name="Актуализировано" sheetId="1" r:id="rId1"/>
    <sheet name="Исходный" sheetId="2" r:id="rId2"/>
    <sheet name="реализуются проекты" sheetId="3" r:id="rId3"/>
  </sheets>
  <definedNames>
    <definedName name="_xlnm.Print_Titles" localSheetId="0">Актуализировано!$4:$5</definedName>
    <definedName name="_xlnm.Print_Area" localSheetId="0">Актуализировано!$A$1:$I$31</definedName>
  </definedNames>
  <calcPr calcId="145621"/>
</workbook>
</file>

<file path=xl/calcChain.xml><?xml version="1.0" encoding="utf-8"?>
<calcChain xmlns="http://schemas.openxmlformats.org/spreadsheetml/2006/main">
  <c r="E17" i="3" l="1"/>
  <c r="F21" i="1"/>
  <c r="F22" i="1"/>
  <c r="F23" i="1"/>
  <c r="F24" i="1"/>
  <c r="F31" i="1"/>
  <c r="F8" i="1"/>
  <c r="F20" i="1"/>
  <c r="F28" i="1"/>
  <c r="F9" i="1"/>
  <c r="D32" i="1" l="1"/>
  <c r="C32" i="1"/>
  <c r="F26" i="1"/>
  <c r="F7" i="1"/>
  <c r="F30" i="2" l="1"/>
  <c r="F29" i="2"/>
  <c r="F28" i="2"/>
  <c r="F27" i="2"/>
  <c r="F26" i="2"/>
  <c r="F25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E32" i="1" l="1"/>
  <c r="F6" i="1" l="1"/>
  <c r="F10" i="1"/>
  <c r="F11" i="1"/>
  <c r="F12" i="1"/>
  <c r="F13" i="1"/>
  <c r="F14" i="1"/>
  <c r="F15" i="1"/>
  <c r="F16" i="1"/>
  <c r="F17" i="1"/>
  <c r="F18" i="1"/>
  <c r="F19" i="1"/>
  <c r="F25" i="1"/>
  <c r="F27" i="1"/>
  <c r="F29" i="1"/>
  <c r="F30" i="1"/>
  <c r="F32" i="1" l="1"/>
</calcChain>
</file>

<file path=xl/sharedStrings.xml><?xml version="1.0" encoding="utf-8"?>
<sst xmlns="http://schemas.openxmlformats.org/spreadsheetml/2006/main" count="303" uniqueCount="123">
  <si>
    <t>межмуниципальный</t>
  </si>
  <si>
    <t>Петропавловск-Камчатский ГО</t>
  </si>
  <si>
    <t>Межмуниципальный</t>
  </si>
  <si>
    <t>2013-2015 гг.</t>
  </si>
  <si>
    <t>2013-2017 гг.</t>
  </si>
  <si>
    <t>2013-2020 гг.</t>
  </si>
  <si>
    <t>Минерально-сырьевой комплекс</t>
  </si>
  <si>
    <t>Обобщение и анализ  качества подземных вод Камчатского края хозяйственно-питьевого назначения</t>
  </si>
  <si>
    <t>Ремонт изливающихся скважин (№ 2, № 5) Кеткинского месторождения термоминеральных вод</t>
  </si>
  <si>
    <t>Мониторинг природной среды на Восточном участке Быстринского месторождения питьевых подземных вод</t>
  </si>
  <si>
    <t>Мониторинг природной среды 2-го пояса ЗСО Елизовского месторождения питьевых подземных вод</t>
  </si>
  <si>
    <t>Поисковые и оценочные работы  в целях поисков и оценки месторождения строительного песка на перспективной площади в Елизовском муниципальном районе (поселки Начики-Сокоч)</t>
  </si>
  <si>
    <t>Поиски источников хозяйственно-питьевого водоснабжения для населенных пунктов Усть-Большерецкого  района Камчатского края  (Озерновское)</t>
  </si>
  <si>
    <t>Поисковые и оценочные работы на - выявление месторождений песчано-гравийной смеси в районе совхоза Заречный и в мкр. Халактырка</t>
  </si>
  <si>
    <t>Поиски источников хозяйственно-питьевого водоснабжения для населенных пунктов Пенжинского района Камчатского края (с. Каменское, с. Манилы)</t>
  </si>
  <si>
    <t>Поиски источников хозяйственно-питьевого водоснабжения для населенных пунктов Тигильского района Камчатского края (с. Воямполка, с Лесная, с Хайрюзово)</t>
  </si>
  <si>
    <t>Поисковые и оценочные работы на выявление месторождений ПГС на территории Тигильского района (с.Хайрюзово, с.Седанка, с. Тигиль, с. Воямполка, с.Лесная)</t>
  </si>
  <si>
    <t>Горно-металлургический комбинат по добыче и переработке руды Озерновского золоторудного месторождения Камчатского края</t>
  </si>
  <si>
    <t>Промышленное освоение Ягоднинского месторождения природных цеолитов</t>
  </si>
  <si>
    <t>Разработка прочих ресурсов недр</t>
  </si>
  <si>
    <t>Наименование проекта</t>
  </si>
  <si>
    <t>Источники финансирования, млн. руб.</t>
  </si>
  <si>
    <t>Федеральный бюджет</t>
  </si>
  <si>
    <t>Региональный и муниципальный бюджеты</t>
  </si>
  <si>
    <t>Внебюджетные средства</t>
  </si>
  <si>
    <t>Всего</t>
  </si>
  <si>
    <r>
      <t>Поиски источников хозяйственно-питьевого водоснабжения для населенных пунктов Олюторского муниципального района Камчатского края</t>
    </r>
    <r>
      <rPr>
        <sz val="12"/>
        <rFont val="Times New Roman"/>
        <family val="1"/>
        <charset val="204"/>
      </rPr>
      <t xml:space="preserve"> с.Апука,</t>
    </r>
    <r>
      <rPr>
        <sz val="12"/>
        <color rgb="FF000000"/>
        <rFont val="Times New Roman"/>
        <family val="1"/>
        <charset val="204"/>
      </rPr>
      <t xml:space="preserve">  с. Ср. Пахачи)</t>
    </r>
  </si>
  <si>
    <t>Поиски источников хозяйственно-питьевого водоснабжения для населенных пунктов Карагинского района Камчатского края (с.Вывенка, с. Ивашка)</t>
  </si>
  <si>
    <t>Пенжинский МР</t>
  </si>
  <si>
    <t>Карагинский МР</t>
  </si>
  <si>
    <t>Олюторский МР</t>
  </si>
  <si>
    <t>Тигильский МР</t>
  </si>
  <si>
    <t>Поиски источников хозяйственно-питьевого водоснабжения для населенных пунктов Быстринского МР района Камчатского края (с. Анавгай)</t>
  </si>
  <si>
    <t>Быстринский МР</t>
  </si>
  <si>
    <t>Петропавловск-Камчатский ГО, Елизовский МР</t>
  </si>
  <si>
    <t>Проведение прогнозно-ревизионных работ  по поискам общераспространенных полезных ископаемых на  территории Камчатского края</t>
  </si>
  <si>
    <t>Елизовский МР</t>
  </si>
  <si>
    <t>Соболевский МР</t>
  </si>
  <si>
    <t>Разработка газоконденсатных месторождений</t>
  </si>
  <si>
    <t>Усть-Большерецкий МР</t>
  </si>
  <si>
    <t>2013-2018 гг.</t>
  </si>
  <si>
    <t>Строительство водовода  с ВерхнеПаратунского месторождения термальных вод</t>
  </si>
  <si>
    <t>Разработка Крутогоровского месторождения</t>
  </si>
  <si>
    <t>Камчатский горно-металлургический комбинат</t>
  </si>
  <si>
    <t>Стратегия добычи и переработки минерально-сырьевых ресурсов в Камчатском крае на период до 2025 года</t>
  </si>
  <si>
    <t xml:space="preserve">ИТОГО </t>
  </si>
  <si>
    <t>2015-2020 гг.</t>
  </si>
  <si>
    <t>2013-2014 гг.</t>
  </si>
  <si>
    <t>2016-2017 гг.</t>
  </si>
  <si>
    <t>2014-2016 гг.</t>
  </si>
  <si>
    <t>2015-2018 гг.</t>
  </si>
  <si>
    <t>2011-2014 гг.</t>
  </si>
  <si>
    <t xml:space="preserve">2013-2018 гг. </t>
  </si>
  <si>
    <t>Муниципальное образование (городской округ - ГО, муниципальный район - МР)</t>
  </si>
  <si>
    <t>ДКЦП «Развитие и использование минерально-сырьевой базы Камчатского края на 2013 – 2015 годы»</t>
  </si>
  <si>
    <t>Строительство горнодобывающего и перерабатывающего предприятия на месторождении золота «Родниковое»</t>
  </si>
  <si>
    <t>Строительство горно-обогатительного комбината Шануч</t>
  </si>
  <si>
    <t>2013-2019 гг.</t>
  </si>
  <si>
    <t xml:space="preserve">2018-2020 гг. </t>
  </si>
  <si>
    <t>Создание производства нанодисперсного диоксида кремния на основе гидротермальных растворов</t>
  </si>
  <si>
    <t>Источник информации (полное название стратегии или программы)</t>
  </si>
  <si>
    <t>Срок 
реализации</t>
  </si>
  <si>
    <t>Поиски нефтяных месторождений (суша)</t>
  </si>
  <si>
    <t>Разработка рудников:  Платиновый, Агинский, Бараньевский, Асачинский, Родниковый, Аметистовый, Кумроч, Озерновский, Тымлат, Шанучский, Квинум</t>
  </si>
  <si>
    <t>Строительство горно-обогатительного комбината Аметистовый</t>
  </si>
  <si>
    <t>Банк данных инвестиционных объектов Камчатского края</t>
  </si>
  <si>
    <t>Строительство горно-обогатительного комбината «Балхачский» (месторождения Бараньевское, Золотое, Кунгурцевское)</t>
  </si>
  <si>
    <t xml:space="preserve"> Перечень инвестиционных проектов Камчатского края с источниками финансирования</t>
  </si>
  <si>
    <t>?</t>
  </si>
  <si>
    <t>замена</t>
  </si>
  <si>
    <t>бизнес</t>
  </si>
  <si>
    <t>Прогр</t>
  </si>
  <si>
    <t>Создание на базе Кеткинского месторождения термоминеральных вод бальнеологического комплекса</t>
  </si>
  <si>
    <t>2017-2020гг.</t>
  </si>
  <si>
    <t>Освоение Восточного участка Быстринского месторождения подземных питьевых вод</t>
  </si>
  <si>
    <t>Серебряная природная питьевая вода Камчатки в бухте "Русская"</t>
  </si>
  <si>
    <t>2015-2020 г.г.</t>
  </si>
  <si>
    <t>2015-2018 г.г.</t>
  </si>
  <si>
    <t>подпрограмма 2 «Развитие и использование минерально-сырьевой базы Камчатского края» государственной программы «Охрана окружающей среды, воспроизводство и  использование природных ресурсов в Камчатском крае на 2014- 2018 годы»</t>
  </si>
  <si>
    <t>Рег. и мун. бюджеты</t>
  </si>
  <si>
    <t>Внебюджет-ные средства</t>
  </si>
  <si>
    <t>№ п/п</t>
  </si>
  <si>
    <t>2011-2015 гг.</t>
  </si>
  <si>
    <t>Строительство горно-обогатительного комбината «Бараньевский» (месторождения Бараньевское, Угловое, Золотое, Кунгурцевское)</t>
  </si>
  <si>
    <t>Строительство горно-обогатительного предприятия «Кумроч» (Усть-Камчатский район)</t>
  </si>
  <si>
    <t>2022 год</t>
  </si>
  <si>
    <t>ООО «Интерминералс»</t>
  </si>
  <si>
    <t>Рудник «Золотое» (Быстринский район)</t>
  </si>
  <si>
    <t>2013 год</t>
  </si>
  <si>
    <t>Рудник на месторождении Оганчинское</t>
  </si>
  <si>
    <t>2018 год</t>
  </si>
  <si>
    <t xml:space="preserve">Строительство горно-обогатительного предприятия «Кумроч» </t>
  </si>
  <si>
    <t>Усть-Камчатский МР</t>
  </si>
  <si>
    <t>Рудник «Золотое»</t>
  </si>
  <si>
    <t>Строительство Камчатского горно-металлургического комбината</t>
  </si>
  <si>
    <t>2013-2018</t>
  </si>
  <si>
    <t>2013-2022 г.г.</t>
  </si>
  <si>
    <t>2011-2014 г.г.</t>
  </si>
  <si>
    <t>2013-2018 г.г.</t>
  </si>
  <si>
    <t>Приложение 2   к Инвестиционной стратегии Камчатского края до 2020 года</t>
  </si>
  <si>
    <t>Проект</t>
  </si>
  <si>
    <t>Планируемый срок ввода в эксплуатацию</t>
  </si>
  <si>
    <t>Объем инвестиций, млн. руб.</t>
  </si>
  <si>
    <t>Инициатор</t>
  </si>
  <si>
    <t>Строительство горно-обогатительного комбината Аметистовый (Пенжинский район)</t>
  </si>
  <si>
    <t>2015 год</t>
  </si>
  <si>
    <t>Строительство горно-обогатительного комбината «Бараньевский» (на базе месторождений Бараньевское, Угловое, Золотое, Кунгурцевское) (Быстринский район)</t>
  </si>
  <si>
    <t>Горно-металлургический комбинат по добыче и переработке руды Озерновского золоторудного месторождения Камчатского края (Карагинский район)</t>
  </si>
  <si>
    <t>2015 год - 1 очередь (250 тыс. т. руды/год)</t>
  </si>
  <si>
    <t>2019 год  - 2 очередь  (3000 тыс. т. руды/год)</t>
  </si>
  <si>
    <t>ОАО «Сигма»</t>
  </si>
  <si>
    <t>Строительство горно-обогатительного комбината Шануч (Быстринский район)</t>
  </si>
  <si>
    <t>ЗАО НПК «Геотехнология»</t>
  </si>
  <si>
    <t>ОАО «Камчатгазпром»</t>
  </si>
  <si>
    <t>2015-2017</t>
  </si>
  <si>
    <t>КГБУ «Региональный центр развития энергетики и энергосбережения»</t>
  </si>
  <si>
    <t>2015-2018</t>
  </si>
  <si>
    <t>ООО «Русская вода»</t>
  </si>
  <si>
    <t>2020 год</t>
  </si>
  <si>
    <t>МУП «Петропавловский водоканал»</t>
  </si>
  <si>
    <t>Реконструкция Авачинского водозабора и магистрального водовода от водозабора  до г. Петропавловска-Камчатского</t>
  </si>
  <si>
    <t>ИТОГО</t>
  </si>
  <si>
    <t>Освоение Восточного участка Быстринского месторождения подземных питьевых вод, строительство Быстринского водозабора производительностью г. Петропавловска-Камчатского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</si>
</sst>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&quot;р.&quot;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1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1" fillId="0" borderId="16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8" fontId="2" fillId="0" borderId="16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zoomScale="70" zoomScaleNormal="70" zoomScalePageLayoutView="55" workbookViewId="0">
      <pane ySplit="5" topLeftCell="A7" activePane="bottomLeft" state="frozen"/>
      <selection pane="bottomLeft" activeCell="K1" sqref="K1:N1048576"/>
    </sheetView>
  </sheetViews>
  <sheetFormatPr defaultColWidth="8.85546875" defaultRowHeight="15.75" x14ac:dyDescent="0.25"/>
  <cols>
    <col min="1" max="1" width="5.7109375" style="1" customWidth="1"/>
    <col min="2" max="2" width="43.85546875" style="1" customWidth="1"/>
    <col min="3" max="3" width="14.85546875" style="1" hidden="1" customWidth="1"/>
    <col min="4" max="4" width="13.7109375" style="1" customWidth="1"/>
    <col min="5" max="5" width="14" style="1" customWidth="1"/>
    <col min="6" max="6" width="12.42578125" style="1" customWidth="1"/>
    <col min="7" max="7" width="21.85546875" style="10" customWidth="1"/>
    <col min="8" max="8" width="48.140625" style="1" customWidth="1"/>
    <col min="9" max="9" width="17.28515625" style="1" customWidth="1"/>
    <col min="10" max="10" width="24.28515625" style="2" customWidth="1"/>
    <col min="11" max="16384" width="8.85546875" style="1"/>
  </cols>
  <sheetData>
    <row r="1" spans="1:10" s="3" customFormat="1" ht="43.5" customHeight="1" x14ac:dyDescent="0.25">
      <c r="G1" s="10"/>
      <c r="H1" s="19" t="s">
        <v>99</v>
      </c>
      <c r="I1" s="19"/>
      <c r="J1" s="2"/>
    </row>
    <row r="2" spans="1:10" s="3" customFormat="1" ht="19.5" customHeight="1" x14ac:dyDescent="0.25">
      <c r="B2" s="20" t="s">
        <v>67</v>
      </c>
      <c r="C2" s="20"/>
      <c r="D2" s="20"/>
      <c r="E2" s="20"/>
      <c r="F2" s="20"/>
      <c r="G2" s="20"/>
      <c r="H2" s="20"/>
      <c r="J2" s="2"/>
    </row>
    <row r="3" spans="1:10" s="3" customFormat="1" ht="16.5" thickBot="1" x14ac:dyDescent="0.3">
      <c r="G3" s="10"/>
      <c r="J3" s="2"/>
    </row>
    <row r="4" spans="1:10" ht="32.25" customHeight="1" x14ac:dyDescent="0.25">
      <c r="A4" s="15" t="s">
        <v>81</v>
      </c>
      <c r="B4" s="17" t="s">
        <v>20</v>
      </c>
      <c r="C4" s="23" t="s">
        <v>21</v>
      </c>
      <c r="D4" s="23"/>
      <c r="E4" s="23"/>
      <c r="F4" s="23"/>
      <c r="G4" s="24" t="s">
        <v>53</v>
      </c>
      <c r="H4" s="17" t="s">
        <v>60</v>
      </c>
      <c r="I4" s="21" t="s">
        <v>61</v>
      </c>
      <c r="J4" s="6"/>
    </row>
    <row r="5" spans="1:10" ht="53.45" customHeight="1" x14ac:dyDescent="0.25">
      <c r="A5" s="16"/>
      <c r="B5" s="18"/>
      <c r="C5" s="5" t="s">
        <v>22</v>
      </c>
      <c r="D5" s="5" t="s">
        <v>79</v>
      </c>
      <c r="E5" s="5" t="s">
        <v>80</v>
      </c>
      <c r="F5" s="5" t="s">
        <v>25</v>
      </c>
      <c r="G5" s="25"/>
      <c r="H5" s="18"/>
      <c r="I5" s="22"/>
      <c r="J5" s="6"/>
    </row>
    <row r="6" spans="1:10" ht="126" hidden="1" x14ac:dyDescent="0.25">
      <c r="A6" s="11" t="s">
        <v>6</v>
      </c>
      <c r="B6" s="12" t="s">
        <v>7</v>
      </c>
      <c r="C6" s="7">
        <v>0</v>
      </c>
      <c r="D6" s="7">
        <v>4.5</v>
      </c>
      <c r="E6" s="7">
        <v>0</v>
      </c>
      <c r="F6" s="7">
        <f t="shared" ref="F6:F30" si="0">C6+D6+E6</f>
        <v>4.5</v>
      </c>
      <c r="G6" s="8" t="s">
        <v>0</v>
      </c>
      <c r="H6" s="12" t="s">
        <v>44</v>
      </c>
      <c r="I6" s="9" t="s">
        <v>47</v>
      </c>
      <c r="J6" s="2" t="s">
        <v>68</v>
      </c>
    </row>
    <row r="7" spans="1:10" ht="47.25" x14ac:dyDescent="0.25">
      <c r="A7" s="11">
        <v>1</v>
      </c>
      <c r="B7" s="36" t="s">
        <v>72</v>
      </c>
      <c r="C7" s="7">
        <v>0</v>
      </c>
      <c r="D7" s="7">
        <v>0</v>
      </c>
      <c r="E7" s="7">
        <v>7</v>
      </c>
      <c r="F7" s="7">
        <f>C7+D7+E7</f>
        <v>7</v>
      </c>
      <c r="G7" s="8" t="s">
        <v>36</v>
      </c>
      <c r="H7" s="12" t="s">
        <v>44</v>
      </c>
      <c r="I7" s="9" t="s">
        <v>47</v>
      </c>
      <c r="J7" s="2" t="s">
        <v>69</v>
      </c>
    </row>
    <row r="8" spans="1:10" s="3" customFormat="1" ht="47.25" x14ac:dyDescent="0.25">
      <c r="A8" s="11">
        <v>2</v>
      </c>
      <c r="B8" s="36" t="s">
        <v>74</v>
      </c>
      <c r="C8" s="7">
        <v>0</v>
      </c>
      <c r="D8" s="7">
        <v>0</v>
      </c>
      <c r="E8" s="7">
        <v>2979.9</v>
      </c>
      <c r="F8" s="7">
        <f>C8+D8+E8</f>
        <v>2979.9</v>
      </c>
      <c r="G8" s="8" t="s">
        <v>1</v>
      </c>
      <c r="H8" s="12" t="s">
        <v>65</v>
      </c>
      <c r="I8" s="8" t="s">
        <v>76</v>
      </c>
      <c r="J8" s="2"/>
    </row>
    <row r="9" spans="1:10" s="3" customFormat="1" ht="31.5" x14ac:dyDescent="0.25">
      <c r="A9" s="11">
        <v>3</v>
      </c>
      <c r="B9" s="36" t="s">
        <v>75</v>
      </c>
      <c r="C9" s="26">
        <v>0</v>
      </c>
      <c r="D9" s="26">
        <v>0</v>
      </c>
      <c r="E9" s="26">
        <v>1414.0650000000001</v>
      </c>
      <c r="F9" s="26">
        <f>C9+D9+E9</f>
        <v>1414.0650000000001</v>
      </c>
      <c r="G9" s="8" t="s">
        <v>1</v>
      </c>
      <c r="H9" s="12" t="s">
        <v>65</v>
      </c>
      <c r="I9" s="27" t="s">
        <v>77</v>
      </c>
      <c r="J9" s="2"/>
    </row>
    <row r="10" spans="1:10" ht="94.5" x14ac:dyDescent="0.25">
      <c r="A10" s="11">
        <v>4</v>
      </c>
      <c r="B10" s="12" t="s">
        <v>11</v>
      </c>
      <c r="C10" s="7">
        <v>0</v>
      </c>
      <c r="D10" s="7">
        <v>7</v>
      </c>
      <c r="E10" s="7">
        <v>0</v>
      </c>
      <c r="F10" s="7">
        <f t="shared" si="0"/>
        <v>7</v>
      </c>
      <c r="G10" s="8" t="s">
        <v>36</v>
      </c>
      <c r="H10" s="12" t="s">
        <v>78</v>
      </c>
      <c r="I10" s="9" t="s">
        <v>48</v>
      </c>
      <c r="J10" s="13" t="s">
        <v>71</v>
      </c>
    </row>
    <row r="11" spans="1:10" ht="94.5" x14ac:dyDescent="0.25">
      <c r="A11" s="11">
        <v>5</v>
      </c>
      <c r="B11" s="12" t="s">
        <v>35</v>
      </c>
      <c r="C11" s="7">
        <v>0</v>
      </c>
      <c r="D11" s="7">
        <v>6.44</v>
      </c>
      <c r="E11" s="7">
        <v>0</v>
      </c>
      <c r="F11" s="7">
        <f t="shared" si="0"/>
        <v>6.44</v>
      </c>
      <c r="G11" s="8" t="s">
        <v>0</v>
      </c>
      <c r="H11" s="12" t="s">
        <v>78</v>
      </c>
      <c r="I11" s="9" t="s">
        <v>3</v>
      </c>
      <c r="J11" s="13" t="s">
        <v>71</v>
      </c>
    </row>
    <row r="12" spans="1:10" ht="94.5" x14ac:dyDescent="0.25">
      <c r="A12" s="11">
        <v>6</v>
      </c>
      <c r="B12" s="12" t="s">
        <v>12</v>
      </c>
      <c r="C12" s="7">
        <v>0</v>
      </c>
      <c r="D12" s="7">
        <v>16.7</v>
      </c>
      <c r="E12" s="7">
        <v>0</v>
      </c>
      <c r="F12" s="7">
        <f t="shared" si="0"/>
        <v>16.7</v>
      </c>
      <c r="G12" s="8" t="s">
        <v>39</v>
      </c>
      <c r="H12" s="12" t="s">
        <v>78</v>
      </c>
      <c r="I12" s="9" t="s">
        <v>49</v>
      </c>
      <c r="J12" s="13" t="s">
        <v>71</v>
      </c>
    </row>
    <row r="13" spans="1:10" ht="94.5" x14ac:dyDescent="0.25">
      <c r="A13" s="11">
        <v>7</v>
      </c>
      <c r="B13" s="12" t="s">
        <v>27</v>
      </c>
      <c r="C13" s="7">
        <v>0</v>
      </c>
      <c r="D13" s="7">
        <v>25.59</v>
      </c>
      <c r="E13" s="7">
        <v>0</v>
      </c>
      <c r="F13" s="7">
        <f t="shared" si="0"/>
        <v>25.59</v>
      </c>
      <c r="G13" s="8" t="s">
        <v>29</v>
      </c>
      <c r="H13" s="12" t="s">
        <v>78</v>
      </c>
      <c r="I13" s="9" t="s">
        <v>3</v>
      </c>
      <c r="J13" s="13" t="s">
        <v>71</v>
      </c>
    </row>
    <row r="14" spans="1:10" ht="94.5" x14ac:dyDescent="0.25">
      <c r="A14" s="11">
        <v>8</v>
      </c>
      <c r="B14" s="12" t="s">
        <v>14</v>
      </c>
      <c r="C14" s="7">
        <v>0</v>
      </c>
      <c r="D14" s="7">
        <v>33.9</v>
      </c>
      <c r="E14" s="7">
        <v>0</v>
      </c>
      <c r="F14" s="7">
        <f t="shared" si="0"/>
        <v>33.9</v>
      </c>
      <c r="G14" s="8" t="s">
        <v>28</v>
      </c>
      <c r="H14" s="12" t="s">
        <v>78</v>
      </c>
      <c r="I14" s="9" t="s">
        <v>48</v>
      </c>
      <c r="J14" s="13" t="s">
        <v>71</v>
      </c>
    </row>
    <row r="15" spans="1:10" ht="94.5" x14ac:dyDescent="0.25">
      <c r="A15" s="11">
        <v>9</v>
      </c>
      <c r="B15" s="12" t="s">
        <v>26</v>
      </c>
      <c r="C15" s="7">
        <v>0</v>
      </c>
      <c r="D15" s="7">
        <v>28.34</v>
      </c>
      <c r="E15" s="7">
        <v>0</v>
      </c>
      <c r="F15" s="7">
        <f t="shared" si="0"/>
        <v>28.34</v>
      </c>
      <c r="G15" s="8" t="s">
        <v>30</v>
      </c>
      <c r="H15" s="12" t="s">
        <v>78</v>
      </c>
      <c r="I15" s="9" t="s">
        <v>48</v>
      </c>
      <c r="J15" s="13" t="s">
        <v>71</v>
      </c>
    </row>
    <row r="16" spans="1:10" ht="94.5" x14ac:dyDescent="0.25">
      <c r="A16" s="11">
        <v>10</v>
      </c>
      <c r="B16" s="12" t="s">
        <v>15</v>
      </c>
      <c r="C16" s="7">
        <v>0</v>
      </c>
      <c r="D16" s="7">
        <v>29.99</v>
      </c>
      <c r="E16" s="7">
        <v>0</v>
      </c>
      <c r="F16" s="7">
        <f t="shared" si="0"/>
        <v>29.99</v>
      </c>
      <c r="G16" s="8" t="s">
        <v>31</v>
      </c>
      <c r="H16" s="12" t="s">
        <v>78</v>
      </c>
      <c r="I16" s="9" t="s">
        <v>3</v>
      </c>
      <c r="J16" s="13" t="s">
        <v>71</v>
      </c>
    </row>
    <row r="17" spans="1:10" ht="94.5" x14ac:dyDescent="0.25">
      <c r="A17" s="11">
        <v>11</v>
      </c>
      <c r="B17" s="12" t="s">
        <v>32</v>
      </c>
      <c r="C17" s="7">
        <v>0</v>
      </c>
      <c r="D17" s="7">
        <v>13.7</v>
      </c>
      <c r="E17" s="7">
        <v>0</v>
      </c>
      <c r="F17" s="7">
        <f t="shared" si="0"/>
        <v>13.7</v>
      </c>
      <c r="G17" s="8" t="s">
        <v>33</v>
      </c>
      <c r="H17" s="12" t="s">
        <v>78</v>
      </c>
      <c r="I17" s="9" t="s">
        <v>48</v>
      </c>
      <c r="J17" s="13" t="s">
        <v>71</v>
      </c>
    </row>
    <row r="18" spans="1:10" ht="94.5" x14ac:dyDescent="0.25">
      <c r="A18" s="11">
        <v>12</v>
      </c>
      <c r="B18" s="12" t="s">
        <v>16</v>
      </c>
      <c r="C18" s="7">
        <v>0</v>
      </c>
      <c r="D18" s="7">
        <v>55</v>
      </c>
      <c r="E18" s="7">
        <v>0</v>
      </c>
      <c r="F18" s="7">
        <f t="shared" si="0"/>
        <v>55</v>
      </c>
      <c r="G18" s="8" t="s">
        <v>31</v>
      </c>
      <c r="H18" s="12" t="s">
        <v>78</v>
      </c>
      <c r="I18" s="9" t="s">
        <v>48</v>
      </c>
      <c r="J18" s="13" t="s">
        <v>71</v>
      </c>
    </row>
    <row r="19" spans="1:10" ht="63" x14ac:dyDescent="0.25">
      <c r="A19" s="11">
        <v>13</v>
      </c>
      <c r="B19" s="36" t="s">
        <v>17</v>
      </c>
      <c r="C19" s="7">
        <v>0</v>
      </c>
      <c r="D19" s="7">
        <v>0</v>
      </c>
      <c r="E19" s="7">
        <v>12440</v>
      </c>
      <c r="F19" s="7">
        <f t="shared" si="0"/>
        <v>12440</v>
      </c>
      <c r="G19" s="8" t="s">
        <v>29</v>
      </c>
      <c r="H19" s="12" t="s">
        <v>44</v>
      </c>
      <c r="I19" s="9" t="s">
        <v>57</v>
      </c>
      <c r="J19" s="2" t="s">
        <v>70</v>
      </c>
    </row>
    <row r="20" spans="1:10" ht="63" x14ac:dyDescent="0.25">
      <c r="A20" s="11">
        <v>14</v>
      </c>
      <c r="B20" s="36" t="s">
        <v>83</v>
      </c>
      <c r="C20" s="7">
        <v>0</v>
      </c>
      <c r="D20" s="26">
        <v>0</v>
      </c>
      <c r="E20" s="26">
        <v>9000</v>
      </c>
      <c r="F20" s="26">
        <f>C20+D20+E20</f>
        <v>9000</v>
      </c>
      <c r="G20" s="8" t="s">
        <v>33</v>
      </c>
      <c r="H20" s="12" t="s">
        <v>44</v>
      </c>
      <c r="I20" s="9" t="s">
        <v>40</v>
      </c>
      <c r="J20" s="2" t="s">
        <v>70</v>
      </c>
    </row>
    <row r="21" spans="1:10" s="3" customFormat="1" ht="47.25" x14ac:dyDescent="0.25">
      <c r="A21" s="11">
        <v>15</v>
      </c>
      <c r="B21" s="37" t="s">
        <v>91</v>
      </c>
      <c r="C21" s="7"/>
      <c r="D21" s="7">
        <v>0</v>
      </c>
      <c r="E21" s="30">
        <v>7500</v>
      </c>
      <c r="F21" s="26">
        <f t="shared" ref="F21:F24" si="1">C21+D21+E21</f>
        <v>7500</v>
      </c>
      <c r="G21" s="8" t="s">
        <v>92</v>
      </c>
      <c r="H21" s="12" t="s">
        <v>44</v>
      </c>
      <c r="I21" s="9" t="s">
        <v>96</v>
      </c>
      <c r="J21" s="2"/>
    </row>
    <row r="22" spans="1:10" s="3" customFormat="1" ht="47.25" x14ac:dyDescent="0.25">
      <c r="A22" s="11">
        <v>16</v>
      </c>
      <c r="B22" s="37" t="s">
        <v>93</v>
      </c>
      <c r="C22" s="7"/>
      <c r="D22" s="7">
        <v>0</v>
      </c>
      <c r="E22" s="31">
        <v>850</v>
      </c>
      <c r="F22" s="26">
        <f t="shared" si="1"/>
        <v>850</v>
      </c>
      <c r="G22" s="8" t="s">
        <v>33</v>
      </c>
      <c r="H22" s="12" t="s">
        <v>44</v>
      </c>
      <c r="I22" s="9" t="s">
        <v>97</v>
      </c>
      <c r="J22" s="2"/>
    </row>
    <row r="23" spans="1:10" s="3" customFormat="1" ht="47.25" x14ac:dyDescent="0.25">
      <c r="A23" s="11">
        <v>17</v>
      </c>
      <c r="B23" s="37" t="s">
        <v>89</v>
      </c>
      <c r="C23" s="7"/>
      <c r="D23" s="7">
        <v>0</v>
      </c>
      <c r="E23" s="31">
        <v>300</v>
      </c>
      <c r="F23" s="26">
        <f t="shared" si="1"/>
        <v>300</v>
      </c>
      <c r="G23" s="8" t="s">
        <v>33</v>
      </c>
      <c r="H23" s="12" t="s">
        <v>44</v>
      </c>
      <c r="I23" s="9" t="s">
        <v>98</v>
      </c>
      <c r="J23" s="2"/>
    </row>
    <row r="24" spans="1:10" s="13" customFormat="1" ht="47.25" x14ac:dyDescent="0.25">
      <c r="A24" s="11">
        <v>18</v>
      </c>
      <c r="B24" s="12" t="s">
        <v>59</v>
      </c>
      <c r="C24" s="7">
        <v>0</v>
      </c>
      <c r="D24" s="7">
        <v>0</v>
      </c>
      <c r="E24" s="7">
        <v>900</v>
      </c>
      <c r="F24" s="26">
        <f t="shared" si="1"/>
        <v>900</v>
      </c>
      <c r="G24" s="8" t="s">
        <v>0</v>
      </c>
      <c r="H24" s="12" t="s">
        <v>65</v>
      </c>
      <c r="I24" s="9" t="s">
        <v>46</v>
      </c>
      <c r="J24" s="13" t="s">
        <v>68</v>
      </c>
    </row>
    <row r="25" spans="1:10" ht="47.25" x14ac:dyDescent="0.25">
      <c r="A25" s="11">
        <v>19</v>
      </c>
      <c r="B25" s="12" t="s">
        <v>18</v>
      </c>
      <c r="C25" s="7">
        <v>0</v>
      </c>
      <c r="D25" s="7">
        <v>0</v>
      </c>
      <c r="E25" s="7">
        <v>70</v>
      </c>
      <c r="F25" s="7">
        <f>C25+D25+E25</f>
        <v>70</v>
      </c>
      <c r="G25" s="8" t="s">
        <v>36</v>
      </c>
      <c r="H25" s="12" t="s">
        <v>44</v>
      </c>
      <c r="I25" s="9" t="s">
        <v>46</v>
      </c>
      <c r="J25" s="2" t="s">
        <v>70</v>
      </c>
    </row>
    <row r="26" spans="1:10" ht="47.25" x14ac:dyDescent="0.25">
      <c r="A26" s="11">
        <v>20</v>
      </c>
      <c r="B26" s="12" t="s">
        <v>55</v>
      </c>
      <c r="C26" s="7">
        <v>0</v>
      </c>
      <c r="D26" s="7">
        <v>0</v>
      </c>
      <c r="E26" s="7">
        <v>9000</v>
      </c>
      <c r="F26" s="7">
        <f>C26+D26+E26</f>
        <v>9000</v>
      </c>
      <c r="G26" s="8" t="s">
        <v>36</v>
      </c>
      <c r="H26" s="12" t="s">
        <v>44</v>
      </c>
      <c r="I26" s="9" t="s">
        <v>73</v>
      </c>
      <c r="J26" s="2" t="s">
        <v>70</v>
      </c>
    </row>
    <row r="27" spans="1:10" ht="47.25" x14ac:dyDescent="0.25">
      <c r="A27" s="11">
        <v>21</v>
      </c>
      <c r="B27" s="36" t="s">
        <v>56</v>
      </c>
      <c r="C27" s="7">
        <v>0</v>
      </c>
      <c r="D27" s="7">
        <v>0</v>
      </c>
      <c r="E27" s="7">
        <v>4800</v>
      </c>
      <c r="F27" s="7">
        <f t="shared" si="0"/>
        <v>4800</v>
      </c>
      <c r="G27" s="8" t="s">
        <v>33</v>
      </c>
      <c r="H27" s="12" t="s">
        <v>44</v>
      </c>
      <c r="I27" s="9" t="s">
        <v>50</v>
      </c>
      <c r="J27" s="2" t="s">
        <v>70</v>
      </c>
    </row>
    <row r="28" spans="1:10" ht="47.25" x14ac:dyDescent="0.25">
      <c r="A28" s="11">
        <v>22</v>
      </c>
      <c r="B28" s="36" t="s">
        <v>64</v>
      </c>
      <c r="C28" s="7">
        <v>0</v>
      </c>
      <c r="D28" s="7">
        <v>0</v>
      </c>
      <c r="E28" s="7">
        <v>10000</v>
      </c>
      <c r="F28" s="7">
        <f>C28+D28+E28</f>
        <v>10000</v>
      </c>
      <c r="G28" s="8" t="s">
        <v>28</v>
      </c>
      <c r="H28" s="12" t="s">
        <v>44</v>
      </c>
      <c r="I28" s="9" t="s">
        <v>82</v>
      </c>
      <c r="J28" s="2" t="s">
        <v>70</v>
      </c>
    </row>
    <row r="29" spans="1:10" ht="47.25" x14ac:dyDescent="0.25">
      <c r="A29" s="11">
        <v>23</v>
      </c>
      <c r="B29" s="12" t="s">
        <v>42</v>
      </c>
      <c r="C29" s="7">
        <v>0</v>
      </c>
      <c r="D29" s="7">
        <v>0</v>
      </c>
      <c r="E29" s="7">
        <v>850</v>
      </c>
      <c r="F29" s="7">
        <f t="shared" si="0"/>
        <v>850</v>
      </c>
      <c r="G29" s="8" t="s">
        <v>37</v>
      </c>
      <c r="H29" s="12" t="s">
        <v>44</v>
      </c>
      <c r="I29" s="9" t="s">
        <v>5</v>
      </c>
      <c r="J29" s="2" t="s">
        <v>70</v>
      </c>
    </row>
    <row r="30" spans="1:10" ht="47.25" x14ac:dyDescent="0.25">
      <c r="A30" s="11">
        <v>24</v>
      </c>
      <c r="B30" s="36" t="s">
        <v>38</v>
      </c>
      <c r="C30" s="7">
        <v>0</v>
      </c>
      <c r="D30" s="7">
        <v>0</v>
      </c>
      <c r="E30" s="7">
        <v>12000</v>
      </c>
      <c r="F30" s="7">
        <f t="shared" si="0"/>
        <v>12000</v>
      </c>
      <c r="G30" s="8" t="s">
        <v>37</v>
      </c>
      <c r="H30" s="12" t="s">
        <v>44</v>
      </c>
      <c r="I30" s="9" t="s">
        <v>52</v>
      </c>
      <c r="J30" s="2" t="s">
        <v>70</v>
      </c>
    </row>
    <row r="31" spans="1:10" ht="31.5" x14ac:dyDescent="0.25">
      <c r="A31" s="11">
        <v>25</v>
      </c>
      <c r="B31" s="36" t="s">
        <v>94</v>
      </c>
      <c r="C31" s="7">
        <v>0</v>
      </c>
      <c r="D31" s="7">
        <v>0</v>
      </c>
      <c r="E31" s="7">
        <v>3840</v>
      </c>
      <c r="F31" s="7">
        <f>C31+D31+E31</f>
        <v>3840</v>
      </c>
      <c r="G31" s="8" t="s">
        <v>1</v>
      </c>
      <c r="H31" s="12" t="s">
        <v>65</v>
      </c>
      <c r="I31" s="9" t="s">
        <v>49</v>
      </c>
      <c r="J31" s="2" t="s">
        <v>70</v>
      </c>
    </row>
    <row r="32" spans="1:10" x14ac:dyDescent="0.25">
      <c r="A32" s="28" t="s">
        <v>45</v>
      </c>
      <c r="B32" s="29"/>
      <c r="C32" s="30">
        <f>SUM(C6:C31)</f>
        <v>0</v>
      </c>
      <c r="D32" s="30">
        <f>SUM(D6:D31)</f>
        <v>221.16</v>
      </c>
      <c r="E32" s="30">
        <f>SUM(E6:E31)</f>
        <v>75950.964999999997</v>
      </c>
      <c r="F32" s="30">
        <f>SUM(F7:F31)</f>
        <v>76167.625</v>
      </c>
      <c r="G32" s="14"/>
      <c r="H32" s="29"/>
      <c r="I32" s="31"/>
    </row>
    <row r="33" spans="6:6" x14ac:dyDescent="0.25">
      <c r="F33" s="4"/>
    </row>
  </sheetData>
  <mergeCells count="8">
    <mergeCell ref="A4:A5"/>
    <mergeCell ref="B4:B5"/>
    <mergeCell ref="H4:H5"/>
    <mergeCell ref="H1:I1"/>
    <mergeCell ref="B2:H2"/>
    <mergeCell ref="I4:I5"/>
    <mergeCell ref="C4:F4"/>
    <mergeCell ref="G4:G5"/>
  </mergeCells>
  <pageMargins left="0.39370078740157483" right="0.31496062992125984" top="0.39370078740157483" bottom="0.39370078740157483" header="0.31496062992125984" footer="0.31496062992125984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zoomScale="55" zoomScaleNormal="55" workbookViewId="0">
      <selection activeCell="D2" sqref="D1:D1048576"/>
    </sheetView>
  </sheetViews>
  <sheetFormatPr defaultRowHeight="15" x14ac:dyDescent="0.25"/>
  <cols>
    <col min="1" max="1" width="9.28515625" style="35" customWidth="1"/>
    <col min="2" max="2" width="50.85546875" customWidth="1"/>
    <col min="3" max="3" width="14.85546875" customWidth="1"/>
    <col min="4" max="4" width="17" customWidth="1"/>
    <col min="5" max="5" width="16.140625" customWidth="1"/>
    <col min="6" max="6" width="15.7109375" customWidth="1"/>
    <col min="7" max="7" width="21.85546875" customWidth="1"/>
    <col min="8" max="8" width="38.28515625" customWidth="1"/>
    <col min="9" max="9" width="17.28515625" customWidth="1"/>
  </cols>
  <sheetData>
    <row r="1" spans="1:9" ht="15.75" x14ac:dyDescent="0.25">
      <c r="A1" s="15" t="s">
        <v>81</v>
      </c>
      <c r="B1" s="17" t="s">
        <v>20</v>
      </c>
      <c r="C1" s="23" t="s">
        <v>21</v>
      </c>
      <c r="D1" s="23"/>
      <c r="E1" s="23"/>
      <c r="F1" s="23"/>
      <c r="G1" s="24" t="s">
        <v>53</v>
      </c>
      <c r="H1" s="17" t="s">
        <v>60</v>
      </c>
      <c r="I1" s="21" t="s">
        <v>61</v>
      </c>
    </row>
    <row r="2" spans="1:9" ht="63" x14ac:dyDescent="0.25">
      <c r="A2" s="16"/>
      <c r="B2" s="18"/>
      <c r="C2" s="5" t="s">
        <v>22</v>
      </c>
      <c r="D2" s="5" t="s">
        <v>23</v>
      </c>
      <c r="E2" s="5" t="s">
        <v>24</v>
      </c>
      <c r="F2" s="5" t="s">
        <v>25</v>
      </c>
      <c r="G2" s="25"/>
      <c r="H2" s="18"/>
      <c r="I2" s="22"/>
    </row>
    <row r="3" spans="1:9" ht="63" x14ac:dyDescent="0.25">
      <c r="A3" s="8">
        <v>1</v>
      </c>
      <c r="B3" s="12" t="s">
        <v>7</v>
      </c>
      <c r="C3" s="7">
        <v>0</v>
      </c>
      <c r="D3" s="7">
        <v>4.5</v>
      </c>
      <c r="E3" s="7">
        <v>0</v>
      </c>
      <c r="F3" s="7">
        <f t="shared" ref="F3:F30" si="0">C3+D3+E3</f>
        <v>4.5</v>
      </c>
      <c r="G3" s="8" t="s">
        <v>0</v>
      </c>
      <c r="H3" s="12" t="s">
        <v>44</v>
      </c>
      <c r="I3" s="9" t="s">
        <v>47</v>
      </c>
    </row>
    <row r="4" spans="1:9" ht="63" x14ac:dyDescent="0.25">
      <c r="A4" s="8">
        <v>2</v>
      </c>
      <c r="B4" s="12" t="s">
        <v>8</v>
      </c>
      <c r="C4" s="7">
        <v>0</v>
      </c>
      <c r="D4" s="7">
        <v>8</v>
      </c>
      <c r="E4" s="7">
        <v>0</v>
      </c>
      <c r="F4" s="7">
        <f t="shared" si="0"/>
        <v>8</v>
      </c>
      <c r="G4" s="8" t="s">
        <v>36</v>
      </c>
      <c r="H4" s="12" t="s">
        <v>44</v>
      </c>
      <c r="I4" s="9" t="s">
        <v>47</v>
      </c>
    </row>
    <row r="5" spans="1:9" ht="63" x14ac:dyDescent="0.25">
      <c r="A5" s="8">
        <v>3</v>
      </c>
      <c r="B5" s="12" t="s">
        <v>9</v>
      </c>
      <c r="C5" s="7">
        <v>0</v>
      </c>
      <c r="D5" s="7">
        <v>2.2000000000000002</v>
      </c>
      <c r="E5" s="7">
        <v>0</v>
      </c>
      <c r="F5" s="7">
        <f t="shared" si="0"/>
        <v>2.2000000000000002</v>
      </c>
      <c r="G5" s="8" t="s">
        <v>33</v>
      </c>
      <c r="H5" s="12" t="s">
        <v>44</v>
      </c>
      <c r="I5" s="9" t="s">
        <v>47</v>
      </c>
    </row>
    <row r="6" spans="1:9" ht="63" x14ac:dyDescent="0.25">
      <c r="A6" s="8">
        <v>4</v>
      </c>
      <c r="B6" s="12" t="s">
        <v>10</v>
      </c>
      <c r="C6" s="7">
        <v>0</v>
      </c>
      <c r="D6" s="7">
        <v>3.2</v>
      </c>
      <c r="E6" s="7">
        <v>0</v>
      </c>
      <c r="F6" s="7">
        <f t="shared" si="0"/>
        <v>3.2</v>
      </c>
      <c r="G6" s="8" t="s">
        <v>36</v>
      </c>
      <c r="H6" s="12" t="s">
        <v>44</v>
      </c>
      <c r="I6" s="9" t="s">
        <v>47</v>
      </c>
    </row>
    <row r="7" spans="1:9" ht="78.75" x14ac:dyDescent="0.25">
      <c r="A7" s="8">
        <v>5</v>
      </c>
      <c r="B7" s="12" t="s">
        <v>11</v>
      </c>
      <c r="C7" s="7">
        <v>0</v>
      </c>
      <c r="D7" s="7">
        <v>7</v>
      </c>
      <c r="E7" s="7">
        <v>0</v>
      </c>
      <c r="F7" s="7">
        <f t="shared" si="0"/>
        <v>7</v>
      </c>
      <c r="G7" s="8" t="s">
        <v>36</v>
      </c>
      <c r="H7" s="12" t="s">
        <v>54</v>
      </c>
      <c r="I7" s="9" t="s">
        <v>48</v>
      </c>
    </row>
    <row r="8" spans="1:9" ht="63" x14ac:dyDescent="0.25">
      <c r="A8" s="8">
        <v>6</v>
      </c>
      <c r="B8" s="12" t="s">
        <v>35</v>
      </c>
      <c r="C8" s="7">
        <v>0</v>
      </c>
      <c r="D8" s="7">
        <v>6.44</v>
      </c>
      <c r="E8" s="7">
        <v>0</v>
      </c>
      <c r="F8" s="7">
        <f t="shared" si="0"/>
        <v>6.44</v>
      </c>
      <c r="G8" s="8" t="s">
        <v>0</v>
      </c>
      <c r="H8" s="12" t="s">
        <v>54</v>
      </c>
      <c r="I8" s="9" t="s">
        <v>3</v>
      </c>
    </row>
    <row r="9" spans="1:9" ht="63" x14ac:dyDescent="0.25">
      <c r="A9" s="8">
        <v>7</v>
      </c>
      <c r="B9" s="12" t="s">
        <v>12</v>
      </c>
      <c r="C9" s="7">
        <v>0</v>
      </c>
      <c r="D9" s="7">
        <v>16.7</v>
      </c>
      <c r="E9" s="7">
        <v>0</v>
      </c>
      <c r="F9" s="7">
        <f t="shared" si="0"/>
        <v>16.7</v>
      </c>
      <c r="G9" s="8" t="s">
        <v>39</v>
      </c>
      <c r="H9" s="12" t="s">
        <v>44</v>
      </c>
      <c r="I9" s="9" t="s">
        <v>49</v>
      </c>
    </row>
    <row r="10" spans="1:9" ht="63" x14ac:dyDescent="0.25">
      <c r="A10" s="8">
        <v>8</v>
      </c>
      <c r="B10" s="12" t="s">
        <v>13</v>
      </c>
      <c r="C10" s="7">
        <v>0</v>
      </c>
      <c r="D10" s="7">
        <v>18.399999999999999</v>
      </c>
      <c r="E10" s="7">
        <v>0</v>
      </c>
      <c r="F10" s="7">
        <f t="shared" si="0"/>
        <v>18.399999999999999</v>
      </c>
      <c r="G10" s="8" t="s">
        <v>34</v>
      </c>
      <c r="H10" s="12" t="s">
        <v>54</v>
      </c>
      <c r="I10" s="9" t="s">
        <v>48</v>
      </c>
    </row>
    <row r="11" spans="1:9" ht="63" x14ac:dyDescent="0.25">
      <c r="A11" s="8">
        <v>9</v>
      </c>
      <c r="B11" s="12" t="s">
        <v>27</v>
      </c>
      <c r="C11" s="7">
        <v>0</v>
      </c>
      <c r="D11" s="7">
        <v>25.59</v>
      </c>
      <c r="E11" s="7">
        <v>0</v>
      </c>
      <c r="F11" s="7">
        <f t="shared" si="0"/>
        <v>25.59</v>
      </c>
      <c r="G11" s="8" t="s">
        <v>29</v>
      </c>
      <c r="H11" s="12" t="s">
        <v>54</v>
      </c>
      <c r="I11" s="9" t="s">
        <v>3</v>
      </c>
    </row>
    <row r="12" spans="1:9" ht="63" x14ac:dyDescent="0.25">
      <c r="A12" s="8">
        <v>10</v>
      </c>
      <c r="B12" s="12" t="s">
        <v>14</v>
      </c>
      <c r="C12" s="7">
        <v>0</v>
      </c>
      <c r="D12" s="7">
        <v>33.9</v>
      </c>
      <c r="E12" s="7">
        <v>0</v>
      </c>
      <c r="F12" s="7">
        <f t="shared" si="0"/>
        <v>33.9</v>
      </c>
      <c r="G12" s="8" t="s">
        <v>28</v>
      </c>
      <c r="H12" s="12" t="s">
        <v>54</v>
      </c>
      <c r="I12" s="9" t="s">
        <v>48</v>
      </c>
    </row>
    <row r="13" spans="1:9" ht="63" x14ac:dyDescent="0.25">
      <c r="A13" s="8">
        <v>11</v>
      </c>
      <c r="B13" s="12" t="s">
        <v>26</v>
      </c>
      <c r="C13" s="7">
        <v>0</v>
      </c>
      <c r="D13" s="7">
        <v>28.34</v>
      </c>
      <c r="E13" s="7">
        <v>0</v>
      </c>
      <c r="F13" s="7">
        <f t="shared" si="0"/>
        <v>28.34</v>
      </c>
      <c r="G13" s="8" t="s">
        <v>30</v>
      </c>
      <c r="H13" s="12" t="s">
        <v>54</v>
      </c>
      <c r="I13" s="9" t="s">
        <v>48</v>
      </c>
    </row>
    <row r="14" spans="1:9" ht="63" x14ac:dyDescent="0.25">
      <c r="A14" s="8">
        <v>12</v>
      </c>
      <c r="B14" s="12" t="s">
        <v>15</v>
      </c>
      <c r="C14" s="7">
        <v>0</v>
      </c>
      <c r="D14" s="7">
        <v>29.99</v>
      </c>
      <c r="E14" s="7">
        <v>0</v>
      </c>
      <c r="F14" s="7">
        <f t="shared" si="0"/>
        <v>29.99</v>
      </c>
      <c r="G14" s="8" t="s">
        <v>31</v>
      </c>
      <c r="H14" s="12" t="s">
        <v>54</v>
      </c>
      <c r="I14" s="9" t="s">
        <v>3</v>
      </c>
    </row>
    <row r="15" spans="1:9" ht="63" x14ac:dyDescent="0.25">
      <c r="A15" s="8">
        <v>13</v>
      </c>
      <c r="B15" s="12" t="s">
        <v>32</v>
      </c>
      <c r="C15" s="7">
        <v>0</v>
      </c>
      <c r="D15" s="7">
        <v>13.7</v>
      </c>
      <c r="E15" s="7">
        <v>0</v>
      </c>
      <c r="F15" s="7">
        <f t="shared" si="0"/>
        <v>13.7</v>
      </c>
      <c r="G15" s="8" t="s">
        <v>33</v>
      </c>
      <c r="H15" s="12" t="s">
        <v>54</v>
      </c>
      <c r="I15" s="9" t="s">
        <v>48</v>
      </c>
    </row>
    <row r="16" spans="1:9" ht="63" x14ac:dyDescent="0.25">
      <c r="A16" s="8">
        <v>14</v>
      </c>
      <c r="B16" s="12" t="s">
        <v>16</v>
      </c>
      <c r="C16" s="7">
        <v>0</v>
      </c>
      <c r="D16" s="7">
        <v>55</v>
      </c>
      <c r="E16" s="7">
        <v>0</v>
      </c>
      <c r="F16" s="7">
        <f t="shared" si="0"/>
        <v>55</v>
      </c>
      <c r="G16" s="8" t="s">
        <v>31</v>
      </c>
      <c r="H16" s="12" t="s">
        <v>54</v>
      </c>
      <c r="I16" s="9" t="s">
        <v>48</v>
      </c>
    </row>
    <row r="17" spans="1:9" ht="63" x14ac:dyDescent="0.25">
      <c r="A17" s="8">
        <v>15</v>
      </c>
      <c r="B17" s="12" t="s">
        <v>17</v>
      </c>
      <c r="C17" s="7">
        <v>0</v>
      </c>
      <c r="D17" s="7">
        <v>0</v>
      </c>
      <c r="E17" s="7">
        <v>12440</v>
      </c>
      <c r="F17" s="7">
        <f t="shared" si="0"/>
        <v>12440</v>
      </c>
      <c r="G17" s="8" t="s">
        <v>29</v>
      </c>
      <c r="H17" s="12" t="s">
        <v>44</v>
      </c>
      <c r="I17" s="9" t="s">
        <v>57</v>
      </c>
    </row>
    <row r="18" spans="1:9" ht="47.25" x14ac:dyDescent="0.25">
      <c r="A18" s="8">
        <v>16</v>
      </c>
      <c r="B18" s="12" t="s">
        <v>59</v>
      </c>
      <c r="C18" s="7">
        <v>0</v>
      </c>
      <c r="D18" s="7">
        <v>0</v>
      </c>
      <c r="E18" s="7">
        <v>900</v>
      </c>
      <c r="F18" s="7">
        <f t="shared" si="0"/>
        <v>900</v>
      </c>
      <c r="G18" s="8" t="s">
        <v>0</v>
      </c>
      <c r="H18" s="12" t="s">
        <v>65</v>
      </c>
      <c r="I18" s="9" t="s">
        <v>46</v>
      </c>
    </row>
    <row r="19" spans="1:9" ht="63" x14ac:dyDescent="0.25">
      <c r="A19" s="8">
        <v>17</v>
      </c>
      <c r="B19" s="12" t="s">
        <v>18</v>
      </c>
      <c r="C19" s="7">
        <v>0</v>
      </c>
      <c r="D19" s="7">
        <v>0</v>
      </c>
      <c r="E19" s="7">
        <v>70</v>
      </c>
      <c r="F19" s="7">
        <f t="shared" si="0"/>
        <v>70</v>
      </c>
      <c r="G19" s="8" t="s">
        <v>36</v>
      </c>
      <c r="H19" s="12" t="s">
        <v>44</v>
      </c>
      <c r="I19" s="9" t="s">
        <v>46</v>
      </c>
    </row>
    <row r="20" spans="1:9" ht="63" x14ac:dyDescent="0.25">
      <c r="A20" s="8">
        <v>18</v>
      </c>
      <c r="B20" s="12" t="s">
        <v>66</v>
      </c>
      <c r="C20" s="7">
        <v>0</v>
      </c>
      <c r="D20" s="7">
        <v>0</v>
      </c>
      <c r="E20" s="7">
        <v>6000</v>
      </c>
      <c r="F20" s="7">
        <f t="shared" si="0"/>
        <v>6000</v>
      </c>
      <c r="G20" s="8" t="s">
        <v>33</v>
      </c>
      <c r="H20" s="12" t="s">
        <v>44</v>
      </c>
      <c r="I20" s="9" t="s">
        <v>4</v>
      </c>
    </row>
    <row r="21" spans="1:9" ht="63" x14ac:dyDescent="0.25">
      <c r="A21" s="8">
        <v>19</v>
      </c>
      <c r="B21" s="12" t="s">
        <v>55</v>
      </c>
      <c r="C21" s="7">
        <v>0</v>
      </c>
      <c r="D21" s="7">
        <v>0</v>
      </c>
      <c r="E21" s="7">
        <v>4800</v>
      </c>
      <c r="F21" s="7">
        <f t="shared" si="0"/>
        <v>4800</v>
      </c>
      <c r="G21" s="8" t="s">
        <v>36</v>
      </c>
      <c r="H21" s="12" t="s">
        <v>44</v>
      </c>
      <c r="I21" s="9" t="s">
        <v>50</v>
      </c>
    </row>
    <row r="22" spans="1:9" ht="63" x14ac:dyDescent="0.25">
      <c r="A22" s="8">
        <v>20</v>
      </c>
      <c r="B22" s="12" t="s">
        <v>56</v>
      </c>
      <c r="C22" s="7">
        <v>0</v>
      </c>
      <c r="D22" s="7">
        <v>0</v>
      </c>
      <c r="E22" s="7">
        <v>4800</v>
      </c>
      <c r="F22" s="7">
        <f t="shared" si="0"/>
        <v>4800</v>
      </c>
      <c r="G22" s="8" t="s">
        <v>33</v>
      </c>
      <c r="H22" s="12" t="s">
        <v>44</v>
      </c>
      <c r="I22" s="9" t="s">
        <v>50</v>
      </c>
    </row>
    <row r="23" spans="1:9" ht="63" x14ac:dyDescent="0.25">
      <c r="A23" s="8">
        <v>21</v>
      </c>
      <c r="B23" s="12" t="s">
        <v>64</v>
      </c>
      <c r="C23" s="7">
        <v>0</v>
      </c>
      <c r="D23" s="7">
        <v>0</v>
      </c>
      <c r="E23" s="7">
        <v>6000</v>
      </c>
      <c r="F23" s="7">
        <f t="shared" si="0"/>
        <v>6000</v>
      </c>
      <c r="G23" s="8" t="s">
        <v>28</v>
      </c>
      <c r="H23" s="12" t="s">
        <v>44</v>
      </c>
      <c r="I23" s="9" t="s">
        <v>51</v>
      </c>
    </row>
    <row r="24" spans="1:9" ht="63" x14ac:dyDescent="0.25">
      <c r="A24" s="8">
        <v>22</v>
      </c>
      <c r="B24" s="12" t="s">
        <v>63</v>
      </c>
      <c r="C24" s="7">
        <v>0</v>
      </c>
      <c r="D24" s="7">
        <v>0</v>
      </c>
      <c r="E24" s="7">
        <v>28600</v>
      </c>
      <c r="F24" s="7">
        <v>28600</v>
      </c>
      <c r="G24" s="8" t="s">
        <v>0</v>
      </c>
      <c r="H24" s="12" t="s">
        <v>44</v>
      </c>
      <c r="I24" s="9" t="s">
        <v>40</v>
      </c>
    </row>
    <row r="25" spans="1:9" ht="63" x14ac:dyDescent="0.25">
      <c r="A25" s="8">
        <v>23</v>
      </c>
      <c r="B25" s="12" t="s">
        <v>42</v>
      </c>
      <c r="C25" s="7">
        <v>0</v>
      </c>
      <c r="D25" s="7">
        <v>0</v>
      </c>
      <c r="E25" s="7">
        <v>850</v>
      </c>
      <c r="F25" s="7">
        <f t="shared" si="0"/>
        <v>850</v>
      </c>
      <c r="G25" s="8" t="s">
        <v>37</v>
      </c>
      <c r="H25" s="12" t="s">
        <v>44</v>
      </c>
      <c r="I25" s="9" t="s">
        <v>5</v>
      </c>
    </row>
    <row r="26" spans="1:9" ht="63" x14ac:dyDescent="0.25">
      <c r="A26" s="8">
        <v>24</v>
      </c>
      <c r="B26" s="12" t="s">
        <v>62</v>
      </c>
      <c r="C26" s="7">
        <v>0</v>
      </c>
      <c r="D26" s="7">
        <v>0</v>
      </c>
      <c r="E26" s="7">
        <v>10000</v>
      </c>
      <c r="F26" s="7">
        <f t="shared" si="0"/>
        <v>10000</v>
      </c>
      <c r="G26" s="8" t="s">
        <v>0</v>
      </c>
      <c r="H26" s="12" t="s">
        <v>44</v>
      </c>
      <c r="I26" s="9" t="s">
        <v>58</v>
      </c>
    </row>
    <row r="27" spans="1:9" ht="63" x14ac:dyDescent="0.25">
      <c r="A27" s="8">
        <v>25</v>
      </c>
      <c r="B27" s="12" t="s">
        <v>38</v>
      </c>
      <c r="C27" s="7">
        <v>0</v>
      </c>
      <c r="D27" s="7">
        <v>0</v>
      </c>
      <c r="E27" s="7">
        <v>12000</v>
      </c>
      <c r="F27" s="7">
        <f t="shared" si="0"/>
        <v>12000</v>
      </c>
      <c r="G27" s="8" t="s">
        <v>37</v>
      </c>
      <c r="H27" s="12" t="s">
        <v>44</v>
      </c>
      <c r="I27" s="9" t="s">
        <v>52</v>
      </c>
    </row>
    <row r="28" spans="1:9" ht="63" x14ac:dyDescent="0.25">
      <c r="A28" s="8">
        <v>26</v>
      </c>
      <c r="B28" s="12" t="s">
        <v>41</v>
      </c>
      <c r="C28" s="7">
        <v>0</v>
      </c>
      <c r="D28" s="7">
        <v>500</v>
      </c>
      <c r="E28" s="7">
        <v>0</v>
      </c>
      <c r="F28" s="7">
        <f t="shared" si="0"/>
        <v>500</v>
      </c>
      <c r="G28" s="8" t="s">
        <v>36</v>
      </c>
      <c r="H28" s="12" t="s">
        <v>44</v>
      </c>
      <c r="I28" s="9" t="s">
        <v>46</v>
      </c>
    </row>
    <row r="29" spans="1:9" ht="31.5" x14ac:dyDescent="0.25">
      <c r="A29" s="8">
        <v>27</v>
      </c>
      <c r="B29" s="12" t="s">
        <v>43</v>
      </c>
      <c r="C29" s="7">
        <v>0</v>
      </c>
      <c r="D29" s="7">
        <v>0</v>
      </c>
      <c r="E29" s="7">
        <v>3840</v>
      </c>
      <c r="F29" s="7">
        <f t="shared" si="0"/>
        <v>3840</v>
      </c>
      <c r="G29" s="8" t="s">
        <v>1</v>
      </c>
      <c r="H29" s="12" t="s">
        <v>65</v>
      </c>
      <c r="I29" s="9" t="s">
        <v>49</v>
      </c>
    </row>
    <row r="30" spans="1:9" ht="63" x14ac:dyDescent="0.25">
      <c r="A30" s="8">
        <v>28</v>
      </c>
      <c r="B30" s="12" t="s">
        <v>19</v>
      </c>
      <c r="C30" s="7">
        <v>0</v>
      </c>
      <c r="D30" s="7">
        <v>0</v>
      </c>
      <c r="E30" s="7">
        <v>3000</v>
      </c>
      <c r="F30" s="7">
        <f t="shared" si="0"/>
        <v>3000</v>
      </c>
      <c r="G30" s="8" t="s">
        <v>2</v>
      </c>
      <c r="H30" s="12" t="s">
        <v>44</v>
      </c>
      <c r="I30" s="9" t="s">
        <v>52</v>
      </c>
    </row>
  </sheetData>
  <mergeCells count="6">
    <mergeCell ref="I1:I2"/>
    <mergeCell ref="A1:A2"/>
    <mergeCell ref="B1:B2"/>
    <mergeCell ref="C1:F1"/>
    <mergeCell ref="G1:G2"/>
    <mergeCell ref="H1:H2"/>
  </mergeCells>
  <pageMargins left="0.31496062992125984" right="0.31496062992125984" top="0.35433070866141736" bottom="0.35433070866141736" header="0.31496062992125984" footer="0.31496062992125984"/>
  <pageSetup paperSize="9" scale="65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17"/>
  <sheetViews>
    <sheetView topLeftCell="A4" workbookViewId="0">
      <selection activeCell="D11" sqref="D11"/>
    </sheetView>
  </sheetViews>
  <sheetFormatPr defaultRowHeight="15" x14ac:dyDescent="0.25"/>
  <cols>
    <col min="3" max="3" width="48" customWidth="1"/>
    <col min="4" max="4" width="41" customWidth="1"/>
    <col min="5" max="5" width="11.85546875" bestFit="1" customWidth="1"/>
    <col min="6" max="6" width="29.5703125" customWidth="1"/>
  </cols>
  <sheetData>
    <row r="2" spans="3:6" ht="15.75" thickBot="1" x14ac:dyDescent="0.3"/>
    <row r="3" spans="3:6" ht="63.75" thickBot="1" x14ac:dyDescent="0.3">
      <c r="C3" s="38" t="s">
        <v>100</v>
      </c>
      <c r="D3" s="39" t="s">
        <v>101</v>
      </c>
      <c r="E3" s="39" t="s">
        <v>102</v>
      </c>
      <c r="F3" s="39" t="s">
        <v>103</v>
      </c>
    </row>
    <row r="4" spans="3:6" ht="32.25" thickBot="1" x14ac:dyDescent="0.3">
      <c r="C4" s="32" t="s">
        <v>104</v>
      </c>
      <c r="D4" s="33" t="s">
        <v>105</v>
      </c>
      <c r="E4" s="33">
        <v>10000</v>
      </c>
      <c r="F4" s="34" t="s">
        <v>86</v>
      </c>
    </row>
    <row r="5" spans="3:6" ht="63.75" thickBot="1" x14ac:dyDescent="0.3">
      <c r="C5" s="32" t="s">
        <v>106</v>
      </c>
      <c r="D5" s="33" t="s">
        <v>90</v>
      </c>
      <c r="E5" s="33">
        <v>9000</v>
      </c>
      <c r="F5" s="34" t="s">
        <v>86</v>
      </c>
    </row>
    <row r="6" spans="3:6" ht="48" thickBot="1" x14ac:dyDescent="0.3">
      <c r="C6" s="32" t="s">
        <v>84</v>
      </c>
      <c r="D6" s="33" t="s">
        <v>85</v>
      </c>
      <c r="E6" s="40">
        <v>7500</v>
      </c>
      <c r="F6" s="34" t="s">
        <v>86</v>
      </c>
    </row>
    <row r="7" spans="3:6" ht="16.5" thickBot="1" x14ac:dyDescent="0.3">
      <c r="C7" s="32" t="s">
        <v>87</v>
      </c>
      <c r="D7" s="33" t="s">
        <v>88</v>
      </c>
      <c r="E7" s="33">
        <v>850</v>
      </c>
      <c r="F7" s="34" t="s">
        <v>86</v>
      </c>
    </row>
    <row r="8" spans="3:6" ht="16.5" thickBot="1" x14ac:dyDescent="0.3">
      <c r="C8" s="32" t="s">
        <v>89</v>
      </c>
      <c r="D8" s="33" t="s">
        <v>90</v>
      </c>
      <c r="E8" s="33">
        <v>300</v>
      </c>
      <c r="F8" s="34" t="s">
        <v>86</v>
      </c>
    </row>
    <row r="9" spans="3:6" ht="31.5" x14ac:dyDescent="0.25">
      <c r="C9" s="46" t="s">
        <v>107</v>
      </c>
      <c r="D9" s="42" t="s">
        <v>108</v>
      </c>
      <c r="E9" s="48">
        <v>12440</v>
      </c>
      <c r="F9" s="46" t="s">
        <v>110</v>
      </c>
    </row>
    <row r="10" spans="3:6" ht="32.25" thickBot="1" x14ac:dyDescent="0.3">
      <c r="C10" s="47"/>
      <c r="D10" s="43" t="s">
        <v>109</v>
      </c>
      <c r="E10" s="49"/>
      <c r="F10" s="47"/>
    </row>
    <row r="11" spans="3:6" ht="32.25" thickBot="1" x14ac:dyDescent="0.3">
      <c r="C11" s="44" t="s">
        <v>111</v>
      </c>
      <c r="D11" s="43" t="s">
        <v>90</v>
      </c>
      <c r="E11" s="43">
        <v>4800</v>
      </c>
      <c r="F11" s="45" t="s">
        <v>112</v>
      </c>
    </row>
    <row r="12" spans="3:6" ht="16.5" thickBot="1" x14ac:dyDescent="0.3">
      <c r="C12" s="44" t="s">
        <v>38</v>
      </c>
      <c r="D12" s="43" t="s">
        <v>95</v>
      </c>
      <c r="E12" s="43">
        <v>12000</v>
      </c>
      <c r="F12" s="45" t="s">
        <v>113</v>
      </c>
    </row>
    <row r="13" spans="3:6" ht="48" thickBot="1" x14ac:dyDescent="0.3">
      <c r="C13" s="44" t="s">
        <v>94</v>
      </c>
      <c r="D13" s="43" t="s">
        <v>114</v>
      </c>
      <c r="E13" s="43">
        <v>3840</v>
      </c>
      <c r="F13" s="45" t="s">
        <v>115</v>
      </c>
    </row>
    <row r="14" spans="3:6" ht="32.25" thickBot="1" x14ac:dyDescent="0.3">
      <c r="C14" s="44" t="s">
        <v>75</v>
      </c>
      <c r="D14" s="43" t="s">
        <v>116</v>
      </c>
      <c r="E14" s="43">
        <v>1414.0650000000001</v>
      </c>
      <c r="F14" s="45" t="s">
        <v>117</v>
      </c>
    </row>
    <row r="15" spans="3:6" ht="78.75" x14ac:dyDescent="0.25">
      <c r="C15" s="41" t="s">
        <v>122</v>
      </c>
      <c r="D15" s="51" t="s">
        <v>118</v>
      </c>
      <c r="E15" s="51">
        <v>2979.9</v>
      </c>
      <c r="F15" s="52" t="s">
        <v>119</v>
      </c>
    </row>
    <row r="16" spans="3:6" ht="48" thickBot="1" x14ac:dyDescent="0.3">
      <c r="C16" s="44" t="s">
        <v>120</v>
      </c>
      <c r="D16" s="43" t="s">
        <v>118</v>
      </c>
      <c r="E16" s="43">
        <v>1835</v>
      </c>
      <c r="F16" s="45" t="s">
        <v>119</v>
      </c>
    </row>
    <row r="17" spans="3:6" ht="16.5" thickBot="1" x14ac:dyDescent="0.3">
      <c r="C17" s="44" t="s">
        <v>121</v>
      </c>
      <c r="D17" s="43"/>
      <c r="E17" s="50">
        <f>SUM(E4:E16)</f>
        <v>66958.964999999997</v>
      </c>
      <c r="F17" s="45"/>
    </row>
  </sheetData>
  <mergeCells count="3">
    <mergeCell ref="C9:C10"/>
    <mergeCell ref="E9:E10"/>
    <mergeCell ref="F9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Актуализировано</vt:lpstr>
      <vt:lpstr>Исходный</vt:lpstr>
      <vt:lpstr>реализуются проекты</vt:lpstr>
      <vt:lpstr>Актуализировано!Заголовки_для_печати</vt:lpstr>
      <vt:lpstr>Актуализировано!Область_печати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Названов Сергей Владимирович</dc:creator>
  <cp:lastModifiedBy>Касьянюк Елена Евгеньевна</cp:lastModifiedBy>
  <cp:lastPrinted>2014-10-19T23:57:09Z</cp:lastPrinted>
  <dcterms:created xsi:type="dcterms:W3CDTF">2013-07-14T23:59:37Z</dcterms:created>
  <dcterms:modified xsi:type="dcterms:W3CDTF">2014-10-20T00:13:34Z</dcterms:modified>
</cp:coreProperties>
</file>